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Лист1!$A$1:$D$85</definedName>
  </definedNames>
  <calcPr calcId="144525"/>
</workbook>
</file>

<file path=xl/calcChain.xml><?xml version="1.0" encoding="utf-8"?>
<calcChain xmlns="http://schemas.openxmlformats.org/spreadsheetml/2006/main">
  <c r="B73" i="1" l="1"/>
  <c r="B76" i="1" l="1"/>
  <c r="B44" i="1"/>
  <c r="B31" i="1"/>
  <c r="B67" i="1"/>
  <c r="B20" i="1" l="1"/>
  <c r="B8" i="1" l="1"/>
  <c r="B82" i="1"/>
  <c r="B70" i="1"/>
  <c r="B63" i="1"/>
  <c r="B22" i="1"/>
  <c r="B17" i="1"/>
  <c r="B14" i="1"/>
  <c r="B10" i="1"/>
  <c r="B9" i="1" s="1"/>
  <c r="B12" i="1" l="1"/>
  <c r="B83" i="1"/>
  <c r="B81" i="1"/>
  <c r="B84" i="1" l="1"/>
  <c r="B85" i="1" s="1"/>
</calcChain>
</file>

<file path=xl/sharedStrings.xml><?xml version="1.0" encoding="utf-8"?>
<sst xmlns="http://schemas.openxmlformats.org/spreadsheetml/2006/main" count="147" uniqueCount="97">
  <si>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</si>
  <si>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</si>
  <si>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</si>
  <si>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</si>
  <si>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</si>
  <si>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</si>
  <si>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</si>
  <si>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</si>
  <si>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</si>
  <si>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</si>
  <si>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</si>
  <si>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</si>
  <si>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</si>
  <si>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</si>
  <si>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</si>
  <si>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</si>
  <si>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</si>
  <si>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</si>
  <si>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</si>
  <si>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</si>
  <si>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</si>
  <si>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</si>
  <si>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</si>
  <si>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</si>
  <si>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</si>
  <si>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Адрес: ул. Бабушкина, д. 11</t>
  </si>
  <si>
    <t>УФССП России по Забайкальскому краю</t>
  </si>
  <si>
    <t>Доходы по дому:</t>
  </si>
  <si>
    <t>15. Прочая работа (услуга)</t>
  </si>
  <si>
    <t>Расходы по снятию показаний с ИПУ по электроэнергии</t>
  </si>
  <si>
    <t>шт.</t>
  </si>
  <si>
    <t>руб.</t>
  </si>
  <si>
    <t>дом</t>
  </si>
  <si>
    <t>Отключение отопления</t>
  </si>
  <si>
    <t>Устранение свищей хомутами</t>
  </si>
  <si>
    <t>замеры темпер. воздуха в квартире и подвале</t>
  </si>
  <si>
    <t>замер</t>
  </si>
  <si>
    <t>Ремонт двери</t>
  </si>
  <si>
    <t>Ремонт доводчика</t>
  </si>
  <si>
    <t>узел</t>
  </si>
  <si>
    <t>исполнение заявок не связанных с ремонтом</t>
  </si>
  <si>
    <t>Гор.вода потр.при содер.общ.имущ. в МКД 3,4 кв.2022г. 6-9эт.К=0,9;1</t>
  </si>
  <si>
    <t>Гор.вода потр.при содер.общего имущ. в МКД 1,2 кв.2022г.6-9эт.К=0,9;1</t>
  </si>
  <si>
    <t>Дезинсекция Дезснабсервис</t>
  </si>
  <si>
    <t>Дератизация Дезснабсервис</t>
  </si>
  <si>
    <t>Крепление дверных тамбурных коробок</t>
  </si>
  <si>
    <t>Опрессовка тепловых узлов при сдаче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</si>
  <si>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</si>
  <si>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</si>
  <si>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сантех. оборудования</t>
  </si>
  <si>
    <t>Осмотр электропроводки</t>
  </si>
  <si>
    <t>Осмотр электросчетчика</t>
  </si>
  <si>
    <t>Отведение сточных вод в целях сод.общ.имущ.МКД 3,4кв.2022г.6-9 эт.К=0,</t>
  </si>
  <si>
    <t>Очистка кровли от снега и сосулек</t>
  </si>
  <si>
    <t>Подготовка теплового узла к сдаче</t>
  </si>
  <si>
    <t>Промывка розлива ГВС</t>
  </si>
  <si>
    <t>Ремонт КНС</t>
  </si>
  <si>
    <t>Ремонт дверных полотен</t>
  </si>
  <si>
    <t>Ремонт решетки сварочные работы</t>
  </si>
  <si>
    <t>Сброс воздуха со стояков водоснабжения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</si>
  <si>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</si>
  <si>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</si>
  <si>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</si>
  <si>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Содержание ДРС 1,2 кв. 2022 г. коэф.0,8;0,85;0,9;1</t>
  </si>
  <si>
    <t>Содержание ДРС 3,4 кв. 2022 г. коэф.0,8;0,85;0,9;1</t>
  </si>
  <si>
    <t>Содержание,экспл. и ремонт лифтового хоз-ва 3,4 кв. 2022 г. К=0,9;1</t>
  </si>
  <si>
    <t>Содержание,экспл.и ремонт лифтового хоз-ва 1,2 кв. 2022 г.К=0,9;1</t>
  </si>
  <si>
    <t>Уборка МОП 1,2 кв. 2022 г. К=0,9;1</t>
  </si>
  <si>
    <t>Уборка МОП 3,4 кв. 2022 г. К=0,9;1</t>
  </si>
  <si>
    <t>Уборка придомовой территории 1,2 кв. 2022 г. К=0,9;1</t>
  </si>
  <si>
    <t>Уборка придомовой территории 3,4 кв. 2022 г. К=0,85;0,9;1</t>
  </si>
  <si>
    <t>Управление жилым фондом 1,2 кв. 2022г. К=0,6;0,8;0,85;0,9;1</t>
  </si>
  <si>
    <t>Управление жилым фондом 3,4 кв. 2022г. К=0,6;0,8;0,85;0,9;1</t>
  </si>
  <si>
    <t>Установка дверной ручки на двери</t>
  </si>
  <si>
    <t>Установка досок объявлений (без стоимости досок)</t>
  </si>
  <si>
    <t>Хол.вода потр.при содер.общ.имущ.в МКД 1,2 кв. 2022г.6-9 эт. К=0,9;1</t>
  </si>
  <si>
    <t>Хол.вода потр.при содер.общ.имущ.в МКД 3,4 кв.2022 6-9 эт. К=0,9;К=1</t>
  </si>
  <si>
    <t>Чистка и мелкий ремонт розлива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</si>
  <si>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</si>
  <si>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</si>
  <si>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замена стояка отопления (сварка)</t>
  </si>
  <si>
    <t>осмотр системы отопления в квартире</t>
  </si>
  <si>
    <t>кв</t>
  </si>
  <si>
    <t>открытие продухов</t>
  </si>
  <si>
    <t>шт</t>
  </si>
  <si>
    <t>регулировка теплоносителя</t>
  </si>
  <si>
    <t>установка пружины</t>
  </si>
  <si>
    <t>установка светильника с датчиком на движение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</si>
  <si>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</si>
  <si>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</si>
  <si>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</si>
  <si>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</si>
  <si>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</si>
  <si>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год </t>
  </si>
  <si>
    <t>Всего расходов по дому за 2022 г.</t>
  </si>
  <si>
    <t>Всего расходов по дому с НДС за 2022 г.</t>
  </si>
  <si>
    <t>Конечное сальдо по дому на 31.12.2022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</si>
</sst>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3F3F3F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  <xf numFmtId="0" fontId="10" fillId="0" borderId="0" applyNumberFormat="0" applyFill="0" applyBorder="0" applyAlignment="0" applyProtection="0"/>
  </cellStyleXfs>
  <cellXfs count="48"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0" fontId="0" fillId="3" borderId="0" xfId="0" applyFill="1"/>
    <xf numFmtId="164" fontId="5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/>
    </xf>
    <xf numFmtId="164" fontId="3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/>
    </xf>
    <xf numFmtId="0" fontId="2" fillId="3" borderId="0" xfId="0" applyFont="1" applyFill="1"/>
    <xf numFmtId="164" fontId="5" fillId="3" borderId="2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164" fontId="2" fillId="3" borderId="0" xfId="2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 wrapText="1"/>
    </xf>
    <xf numFmtId="164" fontId="3" fillId="3" borderId="0" xfId="2" applyFont="1" applyFill="1" applyBorder="1" applyAlignment="1">
      <alignment horizontal="center" vertical="center" wrapText="1"/>
    </xf>
    <xf numFmtId="164" fontId="2" fillId="3" borderId="0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164" fontId="5" fillId="3" borderId="0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164" fontId="2" fillId="3" borderId="0" xfId="2" applyFont="1" applyFill="1" applyAlignment="1">
      <alignment horizontal="center" vertical="center" wrapText="1"/>
    </xf>
    <xf numFmtId="0" fontId="7" fillId="3" borderId="2" xfId="1" applyFont="1" applyFill="1" applyBorder="1" applyAlignment="1">
      <alignment horizontal="left" vertical="center" wrapText="1"/>
    </xf>
    <xf numFmtId="0" fontId="3" fillId="3" borderId="2" xfId="0" applyFont="1" applyFill="1" applyBorder="1"/>
    <xf numFmtId="164" fontId="3" fillId="3" borderId="2" xfId="0" applyNumberFormat="1" applyFont="1" applyFill="1" applyBorder="1"/>
    <xf numFmtId="0" fontId="5" fillId="3" borderId="2" xfId="0" applyFont="1" applyFill="1" applyBorder="1" applyAlignment="1">
      <alignment horizontal="left" vertical="center" wrapText="1"/>
    </xf>
    <xf numFmtId="0" fontId="0" fillId="0" borderId="0" xfId="0"/>
    <xf numFmtId="164" fontId="7" fillId="3" borderId="2" xfId="2" applyFont="1" applyFill="1" applyBorder="1" applyAlignment="1" applyProtection="1">
      <alignment horizontal="center" vertical="center" wrapText="1"/>
    </xf>
    <xf numFmtId="49" fontId="0" fillId="0" borderId="3" xfId="0" applyNumberFormat="1" applyFill="1" applyBorder="1"/>
    <xf numFmtId="165" fontId="0" fillId="0" borderId="3" xfId="0" applyNumberFormat="1" applyFill="1" applyBorder="1"/>
    <xf numFmtId="0" fontId="8" fillId="0" borderId="2" xfId="1" applyFont="1" applyFill="1" applyBorder="1" applyAlignment="1">
      <alignment horizontal="center" vertical="center"/>
    </xf>
    <xf numFmtId="164" fontId="11" fillId="0" borderId="2" xfId="2" applyFont="1" applyFill="1" applyBorder="1" applyAlignment="1">
      <alignment horizontal="center" vertical="center" wrapText="1"/>
    </xf>
    <xf numFmtId="0" fontId="2" fillId="0" borderId="0" xfId="0" applyFont="1" applyFill="1"/>
    <xf numFmtId="4" fontId="3" fillId="0" borderId="2" xfId="3" applyNumberFormat="1" applyFont="1" applyFill="1" applyBorder="1" applyAlignment="1" applyProtection="1">
      <alignment horizontal="center" vertical="center"/>
    </xf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  <xf numFmtId="0" fontId="2" fillId="0" borderId="2" xfId="0" applyFont="1" applyFill="1" applyBorder="1"/>
  </cellXfs>
  <cellStyles count="4">
    <cellStyle name="Вывод" xfId="1" builtinId="21"/>
    <cellStyle name="Гиперссылка" xfId="3" builtinId="8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topLeftCell="A76" workbookViewId="0">
      <selection activeCell="B83" sqref="B83"/>
    </sheetView>
  </sheetViews>
  <sheetFormatPr defaultRowHeight="15" outlineLevelRow="2" x14ac:dyDescent="0.25"/>
  <cols>
    <col min="1" max="1" width="66.7109375" style="27" customWidth="1"/>
    <col min="2" max="2" width="17.42578125" style="28" customWidth="1"/>
    <col min="3" max="3" width="9.28515625" style="28" customWidth="1"/>
    <col min="4" max="4" width="14.42578125" style="28" customWidth="1"/>
    <col min="5" max="5" width="17.28515625" style="1" customWidth="1"/>
    <col min="6" max="16384" width="9.140625" style="1"/>
  </cols>
  <sheetData>
    <row r="1" spans="1:5" ht="46.5" customHeight="1" x14ac:dyDescent="0.25">
      <c r="A1" s="41" t="s">
        <v>6</v>
      </c>
      <c r="B1" s="41"/>
      <c r="C1" s="41"/>
      <c r="D1" s="41"/>
    </row>
    <row r="2" spans="1:5" ht="17.25" customHeight="1" x14ac:dyDescent="0.25">
      <c r="A2" s="2" t="s">
        <v>25</v>
      </c>
      <c r="B2" s="43" t="s">
        <v>88</v>
      </c>
      <c r="C2" s="43"/>
      <c r="D2" s="43"/>
    </row>
    <row r="3" spans="1:5" ht="57" x14ac:dyDescent="0.25">
      <c r="A3" s="3" t="s">
        <v>2</v>
      </c>
      <c r="B3" s="4" t="s">
        <v>19</v>
      </c>
      <c r="C3" s="5" t="s">
        <v>0</v>
      </c>
      <c r="D3" s="4" t="s">
        <v>1</v>
      </c>
    </row>
    <row r="4" spans="1:5" s="39" customFormat="1" x14ac:dyDescent="0.25">
      <c r="A4" s="37" t="s">
        <v>89</v>
      </c>
      <c r="B4" s="40">
        <v>1699405.2635999999</v>
      </c>
      <c r="C4" s="38"/>
      <c r="D4" s="47"/>
    </row>
    <row r="5" spans="1:5" x14ac:dyDescent="0.25">
      <c r="A5" s="44" t="s">
        <v>27</v>
      </c>
      <c r="B5" s="45"/>
      <c r="C5" s="45"/>
      <c r="D5" s="46"/>
    </row>
    <row r="6" spans="1:5" ht="18" customHeight="1" x14ac:dyDescent="0.25">
      <c r="A6" s="3" t="s">
        <v>90</v>
      </c>
      <c r="B6" s="4">
        <v>742568.61</v>
      </c>
      <c r="C6" s="34" t="s">
        <v>31</v>
      </c>
      <c r="D6" s="4"/>
    </row>
    <row r="7" spans="1:5" ht="16.5" customHeight="1" x14ac:dyDescent="0.25">
      <c r="A7" s="3" t="s">
        <v>91</v>
      </c>
      <c r="B7" s="4">
        <v>790032.14</v>
      </c>
      <c r="C7" s="34" t="s">
        <v>31</v>
      </c>
      <c r="D7" s="4"/>
    </row>
    <row r="8" spans="1:5" x14ac:dyDescent="0.25">
      <c r="A8" s="3" t="s">
        <v>92</v>
      </c>
      <c r="B8" s="4">
        <f>B7-B6</f>
        <v>47463.530000000028</v>
      </c>
      <c r="C8" s="34" t="s">
        <v>31</v>
      </c>
      <c r="D8" s="4"/>
    </row>
    <row r="9" spans="1:5" x14ac:dyDescent="0.25">
      <c r="A9" s="3" t="s">
        <v>7</v>
      </c>
      <c r="B9" s="4">
        <f>B10+B11</f>
        <v>258251.51999999999</v>
      </c>
      <c r="C9" s="34" t="s">
        <v>31</v>
      </c>
      <c r="D9" s="4"/>
    </row>
    <row r="10" spans="1:5" x14ac:dyDescent="0.25">
      <c r="A10" s="29" t="s">
        <v>8</v>
      </c>
      <c r="B10" s="7">
        <f>300*12+265.5*12</f>
        <v>6786</v>
      </c>
      <c r="C10" s="34" t="s">
        <v>31</v>
      </c>
      <c r="D10" s="7"/>
    </row>
    <row r="11" spans="1:5" x14ac:dyDescent="0.25">
      <c r="A11" s="29" t="s">
        <v>26</v>
      </c>
      <c r="B11" s="7">
        <v>251465.52</v>
      </c>
      <c r="C11" s="34" t="s">
        <v>31</v>
      </c>
      <c r="D11" s="7"/>
    </row>
    <row r="12" spans="1:5" x14ac:dyDescent="0.25">
      <c r="A12" s="6" t="s">
        <v>93</v>
      </c>
      <c r="B12" s="4">
        <f>B6+B9-B10</f>
        <v>994034.13</v>
      </c>
      <c r="C12" s="34" t="s">
        <v>31</v>
      </c>
      <c r="D12" s="7"/>
    </row>
    <row r="13" spans="1:5" x14ac:dyDescent="0.25">
      <c r="A13" s="42" t="s">
        <v>9</v>
      </c>
      <c r="B13" s="42"/>
      <c r="C13" s="42"/>
      <c r="D13" s="42"/>
    </row>
    <row r="14" spans="1:5" ht="29.25" thickBot="1" x14ac:dyDescent="0.3">
      <c r="A14" s="2" t="s">
        <v>10</v>
      </c>
      <c r="B14" s="8">
        <f>B15+B16</f>
        <v>113584.6</v>
      </c>
      <c r="C14" s="9"/>
      <c r="D14" s="9"/>
      <c r="E14" s="10"/>
    </row>
    <row r="15" spans="1:5" s="33" customFormat="1" ht="15.75" thickBot="1" x14ac:dyDescent="0.3">
      <c r="A15" s="35" t="s">
        <v>71</v>
      </c>
      <c r="B15" s="36">
        <v>54306.86</v>
      </c>
      <c r="C15" s="35" t="s">
        <v>3</v>
      </c>
      <c r="D15" s="36">
        <v>12427.2</v>
      </c>
    </row>
    <row r="16" spans="1:5" s="33" customFormat="1" ht="15.75" thickBot="1" x14ac:dyDescent="0.3">
      <c r="A16" s="35" t="s">
        <v>72</v>
      </c>
      <c r="B16" s="36">
        <v>59277.74</v>
      </c>
      <c r="C16" s="35" t="s">
        <v>3</v>
      </c>
      <c r="D16" s="36">
        <v>12427.2</v>
      </c>
    </row>
    <row r="17" spans="1:6" ht="29.25" thickBot="1" x14ac:dyDescent="0.3">
      <c r="A17" s="2" t="s">
        <v>11</v>
      </c>
      <c r="B17" s="8">
        <f>B18+B19</f>
        <v>55945.42</v>
      </c>
      <c r="C17" s="9"/>
      <c r="D17" s="9"/>
    </row>
    <row r="18" spans="1:6" s="33" customFormat="1" ht="15.75" thickBot="1" x14ac:dyDescent="0.3">
      <c r="A18" s="35" t="s">
        <v>67</v>
      </c>
      <c r="B18" s="36">
        <v>25498.78</v>
      </c>
      <c r="C18" s="35" t="s">
        <v>3</v>
      </c>
      <c r="D18" s="36">
        <v>11909.75</v>
      </c>
    </row>
    <row r="19" spans="1:6" s="33" customFormat="1" ht="15.75" thickBot="1" x14ac:dyDescent="0.3">
      <c r="A19" s="35" t="s">
        <v>68</v>
      </c>
      <c r="B19" s="36">
        <v>30446.639999999999</v>
      </c>
      <c r="C19" s="35" t="s">
        <v>3</v>
      </c>
      <c r="D19" s="36">
        <v>12427.2</v>
      </c>
    </row>
    <row r="20" spans="1:6" ht="27.75" customHeight="1" thickBot="1" x14ac:dyDescent="0.3">
      <c r="A20" s="2" t="s">
        <v>12</v>
      </c>
      <c r="B20" s="8">
        <f>B21</f>
        <v>0</v>
      </c>
      <c r="C20" s="12"/>
      <c r="D20" s="9"/>
    </row>
    <row r="21" spans="1:6" s="33" customFormat="1" ht="15.75" thickBot="1" x14ac:dyDescent="0.3">
      <c r="A21" s="35"/>
      <c r="B21" s="36"/>
      <c r="C21" s="35"/>
      <c r="D21" s="36"/>
    </row>
    <row r="22" spans="1:6" ht="43.5" thickBot="1" x14ac:dyDescent="0.3">
      <c r="A22" s="2" t="s">
        <v>13</v>
      </c>
      <c r="B22" s="8">
        <f>SUM(B23:B30)</f>
        <v>41879.68</v>
      </c>
      <c r="C22" s="9"/>
      <c r="D22" s="9"/>
    </row>
    <row r="23" spans="1:6" s="33" customFormat="1" ht="15.75" thickBot="1" x14ac:dyDescent="0.3">
      <c r="A23" s="35" t="s">
        <v>41</v>
      </c>
      <c r="B23" s="36">
        <v>1988.35</v>
      </c>
      <c r="C23" s="35" t="s">
        <v>3</v>
      </c>
      <c r="D23" s="36">
        <v>12427.2</v>
      </c>
    </row>
    <row r="24" spans="1:6" s="33" customFormat="1" ht="15.75" thickBot="1" x14ac:dyDescent="0.3">
      <c r="A24" s="35" t="s">
        <v>42</v>
      </c>
      <c r="B24" s="36">
        <v>1864.08</v>
      </c>
      <c r="C24" s="35" t="s">
        <v>3</v>
      </c>
      <c r="D24" s="36">
        <v>12427.2</v>
      </c>
    </row>
    <row r="25" spans="1:6" s="33" customFormat="1" ht="15.75" thickBot="1" x14ac:dyDescent="0.3">
      <c r="A25" s="35" t="s">
        <v>52</v>
      </c>
      <c r="B25" s="36">
        <v>994.18</v>
      </c>
      <c r="C25" s="35" t="s">
        <v>3</v>
      </c>
      <c r="D25" s="36">
        <v>12427.2</v>
      </c>
    </row>
    <row r="26" spans="1:6" s="33" customFormat="1" ht="15.75" thickBot="1" x14ac:dyDescent="0.3">
      <c r="A26" s="35" t="s">
        <v>75</v>
      </c>
      <c r="B26" s="36">
        <v>1615.54</v>
      </c>
      <c r="C26" s="35" t="s">
        <v>3</v>
      </c>
      <c r="D26" s="36">
        <v>12427.2</v>
      </c>
    </row>
    <row r="27" spans="1:6" s="33" customFormat="1" ht="15.75" thickBot="1" x14ac:dyDescent="0.3">
      <c r="A27" s="35" t="s">
        <v>76</v>
      </c>
      <c r="B27" s="36">
        <v>1615.54</v>
      </c>
      <c r="C27" s="35" t="s">
        <v>3</v>
      </c>
      <c r="D27" s="36">
        <v>12427.2</v>
      </c>
    </row>
    <row r="28" spans="1:6" s="33" customFormat="1" ht="15.75" thickBot="1" x14ac:dyDescent="0.3">
      <c r="A28" s="35" t="s">
        <v>78</v>
      </c>
      <c r="B28" s="36">
        <v>16528.18</v>
      </c>
      <c r="C28" s="35" t="s">
        <v>3</v>
      </c>
      <c r="D28" s="36">
        <v>12427.2</v>
      </c>
    </row>
    <row r="29" spans="1:6" s="33" customFormat="1" ht="15.75" thickBot="1" x14ac:dyDescent="0.3">
      <c r="A29" s="35" t="s">
        <v>79</v>
      </c>
      <c r="B29" s="36">
        <v>17273.810000000001</v>
      </c>
      <c r="C29" s="35" t="s">
        <v>3</v>
      </c>
      <c r="D29" s="36">
        <v>12427.2</v>
      </c>
    </row>
    <row r="30" spans="1:6" s="33" customFormat="1" ht="15.75" thickBot="1" x14ac:dyDescent="0.3">
      <c r="A30" s="35"/>
      <c r="B30" s="36"/>
      <c r="C30" s="35"/>
      <c r="D30" s="36"/>
    </row>
    <row r="31" spans="1:6" ht="43.5" outlineLevel="1" thickBot="1" x14ac:dyDescent="0.3">
      <c r="A31" s="2" t="s">
        <v>14</v>
      </c>
      <c r="B31" s="13">
        <f>SUM(B32:B43)</f>
        <v>11024.2</v>
      </c>
      <c r="C31" s="14"/>
      <c r="D31" s="14"/>
      <c r="E31" s="10"/>
      <c r="F31" s="10"/>
    </row>
    <row r="32" spans="1:6" s="33" customFormat="1" ht="15.75" thickBot="1" x14ac:dyDescent="0.3">
      <c r="A32" s="35" t="s">
        <v>45</v>
      </c>
      <c r="B32" s="36">
        <v>1313.29</v>
      </c>
      <c r="C32" s="35" t="s">
        <v>30</v>
      </c>
      <c r="D32" s="36">
        <v>1</v>
      </c>
    </row>
    <row r="33" spans="1:4" s="33" customFormat="1" ht="15.75" thickBot="1" x14ac:dyDescent="0.3">
      <c r="A33" s="35" t="s">
        <v>50</v>
      </c>
      <c r="B33" s="36">
        <v>417.76</v>
      </c>
      <c r="C33" s="35" t="s">
        <v>32</v>
      </c>
      <c r="D33" s="36">
        <v>1</v>
      </c>
    </row>
    <row r="34" spans="1:4" s="33" customFormat="1" ht="15.75" thickBot="1" x14ac:dyDescent="0.3">
      <c r="A34" s="35" t="s">
        <v>51</v>
      </c>
      <c r="B34" s="36">
        <v>333.94</v>
      </c>
      <c r="C34" s="35" t="s">
        <v>30</v>
      </c>
      <c r="D34" s="36">
        <v>1</v>
      </c>
    </row>
    <row r="35" spans="1:4" s="33" customFormat="1" ht="15.75" thickBot="1" x14ac:dyDescent="0.3">
      <c r="A35" s="35" t="s">
        <v>53</v>
      </c>
      <c r="B35" s="36">
        <v>29.04</v>
      </c>
      <c r="C35" s="35" t="s">
        <v>3</v>
      </c>
      <c r="D35" s="36">
        <v>4</v>
      </c>
    </row>
    <row r="36" spans="1:4" s="33" customFormat="1" ht="15.75" thickBot="1" x14ac:dyDescent="0.3">
      <c r="A36" s="35" t="s">
        <v>37</v>
      </c>
      <c r="B36" s="36">
        <v>717.68</v>
      </c>
      <c r="C36" s="35" t="s">
        <v>30</v>
      </c>
      <c r="D36" s="36">
        <v>2</v>
      </c>
    </row>
    <row r="37" spans="1:4" s="33" customFormat="1" ht="15.75" thickBot="1" x14ac:dyDescent="0.3">
      <c r="A37" s="35" t="s">
        <v>57</v>
      </c>
      <c r="B37" s="36">
        <v>1641.78</v>
      </c>
      <c r="C37" s="35" t="s">
        <v>30</v>
      </c>
      <c r="D37" s="36">
        <v>1</v>
      </c>
    </row>
    <row r="38" spans="1:4" s="33" customFormat="1" ht="15.75" thickBot="1" x14ac:dyDescent="0.3">
      <c r="A38" s="35" t="s">
        <v>38</v>
      </c>
      <c r="B38" s="36">
        <v>674.52</v>
      </c>
      <c r="C38" s="35" t="s">
        <v>30</v>
      </c>
      <c r="D38" s="36">
        <v>1</v>
      </c>
    </row>
    <row r="39" spans="1:4" s="33" customFormat="1" ht="15.75" thickBot="1" x14ac:dyDescent="0.3">
      <c r="A39" s="35" t="s">
        <v>73</v>
      </c>
      <c r="B39" s="36">
        <v>2029.72</v>
      </c>
      <c r="C39" s="35" t="s">
        <v>30</v>
      </c>
      <c r="D39" s="36">
        <v>4</v>
      </c>
    </row>
    <row r="40" spans="1:4" s="33" customFormat="1" ht="15.75" thickBot="1" x14ac:dyDescent="0.3">
      <c r="A40" s="35" t="s">
        <v>74</v>
      </c>
      <c r="B40" s="36">
        <v>122.5</v>
      </c>
      <c r="C40" s="35" t="s">
        <v>30</v>
      </c>
      <c r="D40" s="36">
        <v>1</v>
      </c>
    </row>
    <row r="41" spans="1:4" s="33" customFormat="1" ht="15.75" thickBot="1" x14ac:dyDescent="0.3">
      <c r="A41" s="35" t="s">
        <v>83</v>
      </c>
      <c r="B41" s="36">
        <v>2277.9</v>
      </c>
      <c r="C41" s="35" t="s">
        <v>84</v>
      </c>
      <c r="D41" s="36">
        <v>3</v>
      </c>
    </row>
    <row r="42" spans="1:4" s="33" customFormat="1" ht="15.75" thickBot="1" x14ac:dyDescent="0.3">
      <c r="A42" s="35" t="s">
        <v>86</v>
      </c>
      <c r="B42" s="36">
        <v>357.17</v>
      </c>
      <c r="C42" s="35" t="s">
        <v>30</v>
      </c>
      <c r="D42" s="36">
        <v>1</v>
      </c>
    </row>
    <row r="43" spans="1:4" s="33" customFormat="1" ht="15.75" thickBot="1" x14ac:dyDescent="0.3">
      <c r="A43" s="35" t="s">
        <v>87</v>
      </c>
      <c r="B43" s="36">
        <v>1108.9000000000001</v>
      </c>
      <c r="C43" s="35" t="s">
        <v>30</v>
      </c>
      <c r="D43" s="36">
        <v>1</v>
      </c>
    </row>
    <row r="44" spans="1:4" s="17" customFormat="1" ht="57.75" outlineLevel="2" thickBot="1" x14ac:dyDescent="0.3">
      <c r="A44" s="2" t="s">
        <v>15</v>
      </c>
      <c r="B44" s="15">
        <f>SUM(B45:B61)</f>
        <v>33766.890000000007</v>
      </c>
      <c r="C44" s="16"/>
      <c r="D44" s="16"/>
    </row>
    <row r="45" spans="1:4" s="33" customFormat="1" ht="15.75" thickBot="1" x14ac:dyDescent="0.3">
      <c r="A45" s="35" t="s">
        <v>46</v>
      </c>
      <c r="B45" s="36">
        <v>1810.31</v>
      </c>
      <c r="C45" s="35" t="s">
        <v>39</v>
      </c>
      <c r="D45" s="36">
        <v>1</v>
      </c>
    </row>
    <row r="46" spans="1:4" s="33" customFormat="1" ht="15.75" thickBot="1" x14ac:dyDescent="0.3">
      <c r="A46" s="35" t="s">
        <v>49</v>
      </c>
      <c r="B46" s="36">
        <v>1406.46</v>
      </c>
      <c r="C46" s="35" t="s">
        <v>30</v>
      </c>
      <c r="D46" s="36">
        <v>3</v>
      </c>
    </row>
    <row r="47" spans="1:4" s="33" customFormat="1" ht="15.75" thickBot="1" x14ac:dyDescent="0.3">
      <c r="A47" s="35" t="s">
        <v>33</v>
      </c>
      <c r="B47" s="36">
        <v>1117.43</v>
      </c>
      <c r="C47" s="35" t="s">
        <v>30</v>
      </c>
      <c r="D47" s="36">
        <v>1</v>
      </c>
    </row>
    <row r="48" spans="1:4" s="33" customFormat="1" ht="15.75" thickBot="1" x14ac:dyDescent="0.3">
      <c r="A48" s="35" t="s">
        <v>54</v>
      </c>
      <c r="B48" s="36">
        <v>3399.73</v>
      </c>
      <c r="C48" s="35" t="s">
        <v>39</v>
      </c>
      <c r="D48" s="36">
        <v>1</v>
      </c>
    </row>
    <row r="49" spans="1:4" s="33" customFormat="1" ht="15.75" thickBot="1" x14ac:dyDescent="0.3">
      <c r="A49" s="35" t="s">
        <v>55</v>
      </c>
      <c r="B49" s="36">
        <v>1357.45</v>
      </c>
      <c r="C49" s="35" t="s">
        <v>32</v>
      </c>
      <c r="D49" s="36">
        <v>1</v>
      </c>
    </row>
    <row r="50" spans="1:4" s="33" customFormat="1" ht="15.75" thickBot="1" x14ac:dyDescent="0.3">
      <c r="A50" s="35" t="s">
        <v>56</v>
      </c>
      <c r="B50" s="36">
        <v>1578.67</v>
      </c>
      <c r="C50" s="35" t="s">
        <v>30</v>
      </c>
      <c r="D50" s="36">
        <v>1</v>
      </c>
    </row>
    <row r="51" spans="1:4" s="33" customFormat="1" ht="15.75" thickBot="1" x14ac:dyDescent="0.3">
      <c r="A51" s="35" t="s">
        <v>58</v>
      </c>
      <c r="B51" s="36">
        <v>996.99</v>
      </c>
      <c r="C51" s="35" t="s">
        <v>30</v>
      </c>
      <c r="D51" s="36">
        <v>1</v>
      </c>
    </row>
    <row r="52" spans="1:4" s="33" customFormat="1" ht="15.75" thickBot="1" x14ac:dyDescent="0.3">
      <c r="A52" s="35" t="s">
        <v>59</v>
      </c>
      <c r="B52" s="36">
        <v>622.91999999999996</v>
      </c>
      <c r="C52" s="35" t="s">
        <v>60</v>
      </c>
      <c r="D52" s="36">
        <v>1</v>
      </c>
    </row>
    <row r="53" spans="1:4" s="33" customFormat="1" ht="15.75" thickBot="1" x14ac:dyDescent="0.3">
      <c r="A53" s="35" t="s">
        <v>61</v>
      </c>
      <c r="B53" s="36">
        <v>11848.2</v>
      </c>
      <c r="C53" s="35" t="s">
        <v>60</v>
      </c>
      <c r="D53" s="36">
        <v>15</v>
      </c>
    </row>
    <row r="54" spans="1:4" s="33" customFormat="1" ht="15.75" thickBot="1" x14ac:dyDescent="0.3">
      <c r="A54" s="35" t="s">
        <v>62</v>
      </c>
      <c r="B54" s="36">
        <v>1148.8800000000001</v>
      </c>
      <c r="C54" s="35" t="s">
        <v>32</v>
      </c>
      <c r="D54" s="36">
        <v>1</v>
      </c>
    </row>
    <row r="55" spans="1:4" s="33" customFormat="1" ht="15.75" thickBot="1" x14ac:dyDescent="0.3">
      <c r="A55" s="35" t="s">
        <v>34</v>
      </c>
      <c r="B55" s="36">
        <v>854.44</v>
      </c>
      <c r="C55" s="35" t="s">
        <v>30</v>
      </c>
      <c r="D55" s="36">
        <v>2</v>
      </c>
    </row>
    <row r="56" spans="1:4" s="33" customFormat="1" ht="15.75" thickBot="1" x14ac:dyDescent="0.3">
      <c r="A56" s="35" t="s">
        <v>77</v>
      </c>
      <c r="B56" s="36">
        <v>2712.08</v>
      </c>
      <c r="C56" s="35" t="s">
        <v>32</v>
      </c>
      <c r="D56" s="36">
        <v>1</v>
      </c>
    </row>
    <row r="57" spans="1:4" s="33" customFormat="1" ht="15.75" thickBot="1" x14ac:dyDescent="0.3">
      <c r="A57" s="35" t="s">
        <v>80</v>
      </c>
      <c r="B57" s="36">
        <v>1555.72</v>
      </c>
      <c r="C57" s="35" t="s">
        <v>4</v>
      </c>
      <c r="D57" s="36">
        <v>2</v>
      </c>
    </row>
    <row r="58" spans="1:4" s="33" customFormat="1" ht="15.75" thickBot="1" x14ac:dyDescent="0.3">
      <c r="A58" s="35" t="s">
        <v>35</v>
      </c>
      <c r="B58" s="36">
        <v>392.56</v>
      </c>
      <c r="C58" s="35" t="s">
        <v>36</v>
      </c>
      <c r="D58" s="36">
        <v>1</v>
      </c>
    </row>
    <row r="59" spans="1:4" s="33" customFormat="1" ht="15.75" thickBot="1" x14ac:dyDescent="0.3">
      <c r="A59" s="35" t="s">
        <v>40</v>
      </c>
      <c r="B59" s="36">
        <v>1679.01</v>
      </c>
      <c r="C59" s="35" t="s">
        <v>30</v>
      </c>
      <c r="D59" s="36">
        <v>3</v>
      </c>
    </row>
    <row r="60" spans="1:4" s="33" customFormat="1" ht="15.75" thickBot="1" x14ac:dyDescent="0.3">
      <c r="A60" s="35" t="s">
        <v>81</v>
      </c>
      <c r="B60" s="36">
        <v>438.88</v>
      </c>
      <c r="C60" s="35" t="s">
        <v>82</v>
      </c>
      <c r="D60" s="36">
        <v>1</v>
      </c>
    </row>
    <row r="61" spans="1:4" s="33" customFormat="1" ht="15.75" thickBot="1" x14ac:dyDescent="0.3">
      <c r="A61" s="35" t="s">
        <v>85</v>
      </c>
      <c r="B61" s="36">
        <v>847.16</v>
      </c>
      <c r="C61" s="35" t="s">
        <v>30</v>
      </c>
      <c r="D61" s="36">
        <v>1</v>
      </c>
    </row>
    <row r="62" spans="1:4" s="17" customFormat="1" ht="28.5" outlineLevel="2" x14ac:dyDescent="0.25">
      <c r="A62" s="2" t="s">
        <v>20</v>
      </c>
      <c r="B62" s="15">
        <v>0</v>
      </c>
      <c r="C62" s="16"/>
      <c r="D62" s="16"/>
    </row>
    <row r="63" spans="1:4" s="17" customFormat="1" ht="29.25" outlineLevel="2" thickBot="1" x14ac:dyDescent="0.3">
      <c r="A63" s="2" t="s">
        <v>21</v>
      </c>
      <c r="B63" s="15">
        <f>B64+B65</f>
        <v>110378.39</v>
      </c>
      <c r="C63" s="16"/>
      <c r="D63" s="16"/>
    </row>
    <row r="64" spans="1:4" s="33" customFormat="1" ht="15.75" thickBot="1" x14ac:dyDescent="0.3">
      <c r="A64" s="35" t="s">
        <v>65</v>
      </c>
      <c r="B64" s="36">
        <v>57065.7</v>
      </c>
      <c r="C64" s="35" t="s">
        <v>3</v>
      </c>
      <c r="D64" s="36">
        <v>12427.2</v>
      </c>
    </row>
    <row r="65" spans="1:4" s="33" customFormat="1" ht="15.75" thickBot="1" x14ac:dyDescent="0.3">
      <c r="A65" s="35" t="s">
        <v>66</v>
      </c>
      <c r="B65" s="36">
        <v>53312.69</v>
      </c>
      <c r="C65" s="35" t="s">
        <v>3</v>
      </c>
      <c r="D65" s="36">
        <v>12427.2</v>
      </c>
    </row>
    <row r="66" spans="1:4" s="17" customFormat="1" ht="28.5" outlineLevel="2" x14ac:dyDescent="0.25">
      <c r="A66" s="2" t="s">
        <v>22</v>
      </c>
      <c r="B66" s="15">
        <v>0</v>
      </c>
      <c r="C66" s="16"/>
      <c r="D66" s="16"/>
    </row>
    <row r="67" spans="1:4" s="17" customFormat="1" ht="29.25" outlineLevel="2" thickBot="1" x14ac:dyDescent="0.3">
      <c r="A67" s="2" t="s">
        <v>23</v>
      </c>
      <c r="B67" s="15">
        <f>B68</f>
        <v>0</v>
      </c>
      <c r="C67" s="16"/>
      <c r="D67" s="16"/>
    </row>
    <row r="68" spans="1:4" s="33" customFormat="1" ht="15.75" thickBot="1" x14ac:dyDescent="0.3">
      <c r="A68" s="35"/>
      <c r="B68" s="36"/>
      <c r="C68" s="35"/>
      <c r="D68" s="36"/>
    </row>
    <row r="69" spans="1:4" s="17" customFormat="1" ht="28.5" outlineLevel="2" x14ac:dyDescent="0.25">
      <c r="A69" s="2" t="s">
        <v>24</v>
      </c>
      <c r="B69" s="15">
        <v>0</v>
      </c>
      <c r="C69" s="16"/>
      <c r="D69" s="16"/>
    </row>
    <row r="70" spans="1:4" s="17" customFormat="1" ht="29.25" outlineLevel="2" thickBot="1" x14ac:dyDescent="0.3">
      <c r="A70" s="2" t="s">
        <v>16</v>
      </c>
      <c r="B70" s="15">
        <f>B71+B72</f>
        <v>26196.54</v>
      </c>
      <c r="C70" s="16"/>
      <c r="D70" s="16"/>
    </row>
    <row r="71" spans="1:4" s="33" customFormat="1" ht="15.75" thickBot="1" x14ac:dyDescent="0.3">
      <c r="A71" s="35" t="s">
        <v>63</v>
      </c>
      <c r="B71" s="36">
        <v>12526.62</v>
      </c>
      <c r="C71" s="35" t="s">
        <v>3</v>
      </c>
      <c r="D71" s="36">
        <v>12427.2</v>
      </c>
    </row>
    <row r="72" spans="1:4" s="33" customFormat="1" ht="15.75" thickBot="1" x14ac:dyDescent="0.3">
      <c r="A72" s="35" t="s">
        <v>64</v>
      </c>
      <c r="B72" s="36">
        <v>13669.92</v>
      </c>
      <c r="C72" s="35" t="s">
        <v>3</v>
      </c>
      <c r="D72" s="36">
        <v>12427.2</v>
      </c>
    </row>
    <row r="73" spans="1:4" s="17" customFormat="1" ht="43.5" outlineLevel="2" thickBot="1" x14ac:dyDescent="0.3">
      <c r="A73" s="2" t="s">
        <v>17</v>
      </c>
      <c r="B73" s="15">
        <f>SUM(B74:B75)</f>
        <v>1254.96</v>
      </c>
      <c r="C73" s="16"/>
      <c r="D73" s="16"/>
    </row>
    <row r="74" spans="1:4" s="33" customFormat="1" ht="15.75" thickBot="1" x14ac:dyDescent="0.3">
      <c r="A74" s="35" t="s">
        <v>43</v>
      </c>
      <c r="B74" s="36">
        <v>627.48</v>
      </c>
      <c r="C74" s="35" t="s">
        <v>3</v>
      </c>
      <c r="D74" s="36">
        <v>378</v>
      </c>
    </row>
    <row r="75" spans="1:4" s="33" customFormat="1" ht="15.75" thickBot="1" x14ac:dyDescent="0.3">
      <c r="A75" s="35" t="s">
        <v>44</v>
      </c>
      <c r="B75" s="36">
        <v>627.48</v>
      </c>
      <c r="C75" s="35" t="s">
        <v>3</v>
      </c>
      <c r="D75" s="36">
        <v>378</v>
      </c>
    </row>
    <row r="76" spans="1:4" s="17" customFormat="1" ht="57.75" outlineLevel="2" thickBot="1" x14ac:dyDescent="0.3">
      <c r="A76" s="2" t="s">
        <v>18</v>
      </c>
      <c r="B76" s="15">
        <f>SUM(B77:B80)</f>
        <v>56097.279999999999</v>
      </c>
      <c r="C76" s="16"/>
      <c r="D76" s="16"/>
    </row>
    <row r="77" spans="1:4" s="33" customFormat="1" ht="15.75" thickBot="1" x14ac:dyDescent="0.3">
      <c r="A77" s="35" t="s">
        <v>47</v>
      </c>
      <c r="B77" s="36">
        <v>211.26</v>
      </c>
      <c r="C77" s="35" t="s">
        <v>3</v>
      </c>
      <c r="D77" s="36">
        <v>12427.2</v>
      </c>
    </row>
    <row r="78" spans="1:4" s="33" customFormat="1" ht="15.75" thickBot="1" x14ac:dyDescent="0.3">
      <c r="A78" s="35" t="s">
        <v>48</v>
      </c>
      <c r="B78" s="36">
        <v>211.26</v>
      </c>
      <c r="C78" s="35" t="s">
        <v>3</v>
      </c>
      <c r="D78" s="36">
        <v>12427.2</v>
      </c>
    </row>
    <row r="79" spans="1:4" s="33" customFormat="1" ht="15.75" thickBot="1" x14ac:dyDescent="0.3">
      <c r="A79" s="35" t="s">
        <v>69</v>
      </c>
      <c r="B79" s="36">
        <v>27340.720000000001</v>
      </c>
      <c r="C79" s="35" t="s">
        <v>3</v>
      </c>
      <c r="D79" s="36">
        <v>12427.6</v>
      </c>
    </row>
    <row r="80" spans="1:4" s="33" customFormat="1" ht="15.75" thickBot="1" x14ac:dyDescent="0.3">
      <c r="A80" s="35" t="s">
        <v>70</v>
      </c>
      <c r="B80" s="36">
        <v>28334.04</v>
      </c>
      <c r="C80" s="35" t="s">
        <v>3</v>
      </c>
      <c r="D80" s="36">
        <v>12427.2</v>
      </c>
    </row>
    <row r="81" spans="1:5" s="11" customFormat="1" ht="36" customHeight="1" outlineLevel="2" x14ac:dyDescent="0.25">
      <c r="A81" s="30" t="s">
        <v>28</v>
      </c>
      <c r="B81" s="31">
        <f>B82</f>
        <v>2880</v>
      </c>
      <c r="C81" s="30"/>
      <c r="D81" s="30"/>
    </row>
    <row r="82" spans="1:5" s="17" customFormat="1" ht="45" outlineLevel="2" x14ac:dyDescent="0.25">
      <c r="A82" s="32" t="s">
        <v>29</v>
      </c>
      <c r="B82" s="18">
        <f>D82*5*12</f>
        <v>2880</v>
      </c>
      <c r="C82" s="12" t="s">
        <v>5</v>
      </c>
      <c r="D82" s="18">
        <v>48</v>
      </c>
    </row>
    <row r="83" spans="1:5" s="17" customFormat="1" outlineLevel="2" x14ac:dyDescent="0.25">
      <c r="A83" s="19" t="s">
        <v>94</v>
      </c>
      <c r="B83" s="15">
        <f>B14++B17+B20+B22+B31+B44+B62+B63+B67+B69+B70+B73+B76</f>
        <v>450127.96000000008</v>
      </c>
      <c r="C83" s="16" t="s">
        <v>31</v>
      </c>
      <c r="D83" s="16"/>
    </row>
    <row r="84" spans="1:5" s="17" customFormat="1" outlineLevel="2" x14ac:dyDescent="0.25">
      <c r="A84" s="19" t="s">
        <v>95</v>
      </c>
      <c r="B84" s="15">
        <f>B83*1.2+B81</f>
        <v>543033.55200000003</v>
      </c>
      <c r="C84" s="16" t="s">
        <v>31</v>
      </c>
      <c r="D84" s="16"/>
    </row>
    <row r="85" spans="1:5" s="17" customFormat="1" outlineLevel="2" x14ac:dyDescent="0.25">
      <c r="A85" s="19" t="s">
        <v>96</v>
      </c>
      <c r="B85" s="15">
        <f>B6+B9-B84+B4</f>
        <v>2157191.8415999999</v>
      </c>
      <c r="C85" s="16" t="s">
        <v>31</v>
      </c>
      <c r="D85" s="16"/>
    </row>
    <row r="86" spans="1:5" s="17" customFormat="1" outlineLevel="2" x14ac:dyDescent="0.25">
      <c r="A86" s="20"/>
      <c r="B86" s="21"/>
      <c r="C86" s="21"/>
      <c r="D86" s="21"/>
    </row>
    <row r="87" spans="1:5" s="17" customFormat="1" outlineLevel="2" x14ac:dyDescent="0.25">
      <c r="A87" s="20"/>
      <c r="B87" s="21"/>
      <c r="C87" s="21"/>
      <c r="D87" s="21"/>
    </row>
    <row r="88" spans="1:5" x14ac:dyDescent="0.25">
      <c r="A88" s="22"/>
      <c r="B88" s="23"/>
      <c r="C88" s="24"/>
      <c r="D88" s="24"/>
    </row>
    <row r="89" spans="1:5" x14ac:dyDescent="0.25">
      <c r="A89" s="25"/>
      <c r="B89" s="26"/>
      <c r="C89" s="26"/>
      <c r="D89" s="26"/>
    </row>
    <row r="90" spans="1:5" s="17" customFormat="1" outlineLevel="2" x14ac:dyDescent="0.25">
      <c r="A90" s="20"/>
      <c r="B90" s="21"/>
      <c r="C90" s="21"/>
      <c r="D90" s="21"/>
    </row>
    <row r="91" spans="1:5" x14ac:dyDescent="0.25">
      <c r="A91" s="22"/>
      <c r="B91" s="23"/>
      <c r="C91" s="24"/>
      <c r="D91" s="24"/>
      <c r="E91" s="10"/>
    </row>
    <row r="92" spans="1:5" ht="16.5" customHeight="1" x14ac:dyDescent="0.25">
      <c r="A92" s="22"/>
      <c r="B92" s="23"/>
      <c r="C92" s="24"/>
      <c r="D92" s="24"/>
    </row>
    <row r="93" spans="1:5" x14ac:dyDescent="0.25">
      <c r="A93" s="22"/>
      <c r="B93" s="23"/>
      <c r="C93" s="24"/>
      <c r="D93" s="24"/>
    </row>
    <row r="94" spans="1:5" x14ac:dyDescent="0.25">
      <c r="A94" s="22"/>
      <c r="B94" s="23"/>
      <c r="C94" s="23"/>
      <c r="D94" s="24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85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2022-10-31T04:40:12Z</cp:lastPrinted>
  <dcterms:created xsi:type="dcterms:W3CDTF">2016-03-18T02:51:51Z</dcterms:created>
  <dcterms:modified xsi:type="dcterms:W3CDTF">2023-03-09T00:57:22Z</dcterms:modified>
</cp:coreProperties>
</file>